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Obmen\Подготовка проекта бюджета на 2026-2028гг\ПАСПОРТА МП НА  2026-2028 ГОДЫ\"/>
    </mc:Choice>
  </mc:AlternateContent>
  <bookViews>
    <workbookView xWindow="0" yWindow="0" windowWidth="28800" windowHeight="11700" activeTab="1"/>
  </bookViews>
  <sheets>
    <sheet name="паспорт МП" sheetId="1" r:id="rId1"/>
    <sheet name="таб.4 ФИНАНСЫ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2" i="2" l="1"/>
  <c r="K12" i="2"/>
  <c r="L12" i="2"/>
  <c r="K17" i="2" l="1"/>
  <c r="K16" i="2"/>
  <c r="K6" i="2" s="1"/>
  <c r="L17" i="2"/>
  <c r="L16" i="2"/>
  <c r="L15" i="2" s="1"/>
  <c r="J17" i="2"/>
  <c r="J16" i="2"/>
  <c r="K15" i="2" l="1"/>
  <c r="K8" i="2"/>
  <c r="F16" i="1" s="1"/>
  <c r="L8" i="2"/>
  <c r="F17" i="1" s="1"/>
  <c r="J8" i="2"/>
  <c r="F15" i="1" s="1"/>
  <c r="K10" i="2"/>
  <c r="L10" i="2"/>
  <c r="K11" i="2"/>
  <c r="L11" i="2"/>
  <c r="J11" i="2"/>
  <c r="J10" i="2"/>
  <c r="L9" i="2" l="1"/>
  <c r="K9" i="2"/>
  <c r="L7" i="2"/>
  <c r="F21" i="1" s="1"/>
  <c r="J7" i="2"/>
  <c r="F19" i="1" s="1"/>
  <c r="K7" i="2"/>
  <c r="J9" i="2"/>
  <c r="K22" i="2"/>
  <c r="L22" i="2"/>
  <c r="J22" i="2"/>
  <c r="K19" i="2"/>
  <c r="L19" i="2"/>
  <c r="J19" i="2"/>
  <c r="F20" i="1" l="1"/>
  <c r="K5" i="2"/>
  <c r="L6" i="2"/>
  <c r="L5" i="2" s="1"/>
  <c r="J6" i="2" l="1"/>
  <c r="F25" i="1" s="1"/>
  <c r="F13" i="1"/>
  <c r="F27" i="1"/>
  <c r="F12" i="1"/>
  <c r="F26" i="1"/>
  <c r="J15" i="2" l="1"/>
  <c r="J5" i="2"/>
  <c r="F11" i="1" s="1"/>
</calcChain>
</file>

<file path=xl/sharedStrings.xml><?xml version="1.0" encoding="utf-8"?>
<sst xmlns="http://schemas.openxmlformats.org/spreadsheetml/2006/main" count="58" uniqueCount="41">
  <si>
    <t>Таблица 1</t>
  </si>
  <si>
    <t>2026-2030 годы</t>
  </si>
  <si>
    <t>1. Основные положения</t>
  </si>
  <si>
    <t>№ п/п</t>
  </si>
  <si>
    <t>Таблица 4</t>
  </si>
  <si>
    <t xml:space="preserve">Финансовое обеспечение реализации муниципальной программы Казачинско-Ленского муниципального района 
«Развитие культуры и сохранение культурного наследия»
</t>
  </si>
  <si>
    <t xml:space="preserve">Наименование программы,
структурного элемента программы
</t>
  </si>
  <si>
    <t>Источники финансирования</t>
  </si>
  <si>
    <t>Расходы (тыс.руб.) годы</t>
  </si>
  <si>
    <t>Всего, в том числе:</t>
  </si>
  <si>
    <t>Бюджет района (МБ)</t>
  </si>
  <si>
    <t>Областной бюджет (ОБ)</t>
  </si>
  <si>
    <t>Проектная часть</t>
  </si>
  <si>
    <t>МБ</t>
  </si>
  <si>
    <t>ОБ</t>
  </si>
  <si>
    <t>Процессная часть</t>
  </si>
  <si>
    <t>Ответственный исполнитель</t>
  </si>
  <si>
    <t>Соисполнители муниципальной программы</t>
  </si>
  <si>
    <t>Участники муниципальной программы</t>
  </si>
  <si>
    <t>Период реализации муниципальной программы</t>
  </si>
  <si>
    <t>Цели муниципальной программы</t>
  </si>
  <si>
    <t>Финансовое обеспечение муниципальной программы</t>
  </si>
  <si>
    <t>Областной бюджет:</t>
  </si>
  <si>
    <t>год</t>
  </si>
  <si>
    <t>сумма/тыс.рублей</t>
  </si>
  <si>
    <t>Бюджет района:</t>
  </si>
  <si>
    <t xml:space="preserve">Связь с национальными целями Российской Федерации, государственной программой Российской Федерацией,
государственной программой Иркутской области
</t>
  </si>
  <si>
    <t>ФБ</t>
  </si>
  <si>
    <t>Федеральный бюджет (ФБ)</t>
  </si>
  <si>
    <t>Федеральный бюджет:</t>
  </si>
  <si>
    <t xml:space="preserve">Паспорт муниципального проекта «Экономическое развитие» </t>
  </si>
  <si>
    <t xml:space="preserve">Комитет по экономике администрации Казачинско-Ленского муниципального района 
</t>
  </si>
  <si>
    <t xml:space="preserve">Комитет по экономике администрации Казачинско-Ленского муниципального района
Комитет по управлению муниципальным имуществом администрации Казачинско-Ленского муниципального района
Финансовое управление администрации Казачинско-Ленского муниципального района
</t>
  </si>
  <si>
    <t xml:space="preserve">Комитет по экономике администрации Казачинско-Ленского муниципального района 
Комитет по управлению муниципальным имуществом администрации Казачинско-Ленского муниципального района (КУМИ)
</t>
  </si>
  <si>
    <t xml:space="preserve">1.Увеличение реального темпа роста налоговых доходов, поступивших в бюджет муниципального района от СМСП (без учета инфляции) по отношению к 2024 году до 5% к 2030 году
2. Повышение инвестиционной привлекательности муниципального района, характеризующейся ростом инвестиций в основной капитал по отношению к 2024 году в объеме 4110 млн.руб. к 2030 году
</t>
  </si>
  <si>
    <t xml:space="preserve">1. Национальная цель развития: «Устойчивая и динамичная экономика» определенная Указом Президента Российской Федерации от 7 мая 2024 года № 309 «О национальных целях развития Российской Федерации на период до 2030 года и на перспективу до 2036 года» (далее –Указ № 309);
2. Цели государственной программы Российской Федерации «Экономическое развитие и инновационная экономика», утвержденной постановлением Правительства Российской Федерации от 15 апреля 2014 года № 316: «Увеличение численности занятых в сфере малого и среднего предпринимательства, включая индивидуальных предпринимателей и самозанятых», которая характеризуется обеспечением численности занятых в сфере малого и среднего предпринимательства, включая индивидуальных предпринимателей, к 2030 году не менее 25,65 млн. человек»;
3. Целей государственной программы Иркутской области «Экономическое развитие и инновационная экономика», утвержденной постановлением Правительства Иркутской области от 13 ноября 2023 года № 1005-пп: «Увеличение численности занятых в сфере малого и среднего предпринимательства, включая индивидуальных предпринимателей и самозанятых, до 383,6 тыс. чел. к 2030 году путем создания благоприятного предпринимательского климата и условий для ведения бизнеса», «Повышение инвестиционной привлекательности региона, характеризующейся ростом физического объема инвестиций в основной капитал по отношению к 2020 году в объеме 170,0% к 2030 году».
</t>
  </si>
  <si>
    <t xml:space="preserve">Комплекс процессных мероприятий «Создание благоприятных условий для развития СМСП, самозанятым гражданам»
</t>
  </si>
  <si>
    <t xml:space="preserve">Комплекс процессных мероприятий 
«Создание благоприятных условий для привлечения инвестиций, формирование благоприятного инвестиционного имиджа муниципального района»
</t>
  </si>
  <si>
    <t>Муниципальная программа Казачинско-Ленского муниципального района «Экономическое развитие»</t>
  </si>
  <si>
    <t>Ответственный исполнитель, ГРБС</t>
  </si>
  <si>
    <t>Администрация КЛМР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</si>
</sst>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4" fontId="1" fillId="0" borderId="1" xfId="0" applyNumberFormat="1" applyFont="1" applyBorder="1" applyAlignment="1"/>
    <xf numFmtId="4" fontId="2" fillId="0" borderId="1" xfId="0" applyNumberFormat="1" applyFont="1" applyBorder="1" applyAlignme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/>
    <xf numFmtId="0" fontId="1" fillId="0" borderId="1" xfId="0" applyFont="1" applyBorder="1" applyAlignment="1">
      <alignment vertical="center" wrapText="1" shrinkToFit="1"/>
    </xf>
    <xf numFmtId="4" fontId="1" fillId="0" borderId="10" xfId="0" applyNumberFormat="1" applyFont="1" applyBorder="1" applyAlignment="1">
      <alignment horizontal="right" vertical="center" shrinkToFit="1"/>
    </xf>
    <xf numFmtId="0" fontId="1" fillId="0" borderId="11" xfId="0" applyFont="1" applyBorder="1" applyAlignment="1">
      <alignment horizontal="right" vertical="center" shrinkToFit="1"/>
    </xf>
    <xf numFmtId="0" fontId="1" fillId="0" borderId="12" xfId="0" applyFont="1" applyBorder="1" applyAlignment="1">
      <alignment horizontal="right" vertical="center" shrinkToFi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left" vertical="center" wrapText="1" shrinkToFit="1"/>
    </xf>
    <xf numFmtId="0" fontId="1" fillId="0" borderId="10" xfId="0" applyFont="1" applyBorder="1" applyAlignment="1">
      <alignment horizontal="left" vertical="center" wrapText="1" shrinkToFit="1"/>
    </xf>
    <xf numFmtId="0" fontId="1" fillId="0" borderId="11" xfId="0" applyFont="1" applyBorder="1" applyAlignment="1">
      <alignment horizontal="left" vertical="center" wrapText="1" shrinkToFit="1"/>
    </xf>
    <xf numFmtId="0" fontId="1" fillId="0" borderId="12" xfId="0" applyFont="1" applyBorder="1" applyAlignment="1">
      <alignment horizontal="left" vertical="center" wrapText="1" shrinkToFit="1"/>
    </xf>
    <xf numFmtId="0" fontId="1" fillId="0" borderId="10" xfId="0" applyFont="1" applyBorder="1" applyAlignment="1">
      <alignment vertical="center" wrapText="1" shrinkToFit="1"/>
    </xf>
    <xf numFmtId="0" fontId="0" fillId="0" borderId="11" xfId="0" applyBorder="1"/>
    <xf numFmtId="0" fontId="0" fillId="0" borderId="12" xfId="0" applyBorder="1"/>
    <xf numFmtId="0" fontId="1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shrinkToFit="1"/>
    </xf>
    <xf numFmtId="4" fontId="1" fillId="0" borderId="1" xfId="0" applyNumberFormat="1" applyFont="1" applyBorder="1" applyAlignment="1">
      <alignment vertical="center" shrinkToFi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showWhiteSpace="0" topLeftCell="A28" zoomScaleNormal="100" workbookViewId="0">
      <selection activeCell="F25" sqref="F25:I25"/>
    </sheetView>
  </sheetViews>
  <sheetFormatPr defaultRowHeight="15" x14ac:dyDescent="0.25"/>
  <cols>
    <col min="2" max="2" width="12.85546875" style="1" customWidth="1"/>
    <col min="3" max="3" width="12.42578125" style="1" customWidth="1"/>
    <col min="4" max="4" width="6" style="1" customWidth="1"/>
    <col min="5" max="5" width="16.7109375" style="1" customWidth="1"/>
    <col min="6" max="7" width="9.140625" style="1"/>
    <col min="8" max="8" width="10.140625" style="1" customWidth="1"/>
    <col min="9" max="9" width="10.5703125" style="1" customWidth="1"/>
  </cols>
  <sheetData>
    <row r="1" spans="2:9" ht="50.25" customHeight="1" x14ac:dyDescent="0.25">
      <c r="B1" s="11" t="s">
        <v>30</v>
      </c>
      <c r="C1" s="11"/>
      <c r="D1" s="11"/>
      <c r="E1" s="11"/>
      <c r="F1" s="11"/>
      <c r="G1" s="11"/>
      <c r="H1" s="11"/>
      <c r="I1" s="11"/>
    </row>
    <row r="2" spans="2:9" x14ac:dyDescent="0.25">
      <c r="B2" s="12" t="s">
        <v>2</v>
      </c>
      <c r="C2" s="12"/>
      <c r="D2" s="12"/>
      <c r="E2" s="12"/>
      <c r="F2" s="12"/>
      <c r="G2" s="12"/>
      <c r="H2" s="12"/>
      <c r="I2" s="12"/>
    </row>
    <row r="3" spans="2:9" x14ac:dyDescent="0.25">
      <c r="B3" s="22" t="s">
        <v>0</v>
      </c>
      <c r="C3" s="22"/>
      <c r="D3" s="22"/>
      <c r="E3" s="22"/>
      <c r="F3" s="22"/>
      <c r="G3" s="22"/>
      <c r="H3" s="22"/>
      <c r="I3" s="22"/>
    </row>
    <row r="4" spans="2:9" ht="58.5" customHeight="1" x14ac:dyDescent="0.25">
      <c r="B4" s="15" t="s">
        <v>16</v>
      </c>
      <c r="C4" s="15"/>
      <c r="D4" s="15" t="s">
        <v>31</v>
      </c>
      <c r="E4" s="23"/>
      <c r="F4" s="23"/>
      <c r="G4" s="23"/>
      <c r="H4" s="23"/>
      <c r="I4" s="23"/>
    </row>
    <row r="5" spans="2:9" ht="127.5" customHeight="1" x14ac:dyDescent="0.25">
      <c r="B5" s="7" t="s">
        <v>17</v>
      </c>
      <c r="C5" s="7"/>
      <c r="D5" s="7" t="s">
        <v>32</v>
      </c>
      <c r="E5" s="14"/>
      <c r="F5" s="14"/>
      <c r="G5" s="14"/>
      <c r="H5" s="14"/>
      <c r="I5" s="14"/>
    </row>
    <row r="6" spans="2:9" ht="93" customHeight="1" x14ac:dyDescent="0.25">
      <c r="B6" s="7" t="s">
        <v>18</v>
      </c>
      <c r="C6" s="7"/>
      <c r="D6" s="7" t="s">
        <v>33</v>
      </c>
      <c r="E6" s="14"/>
      <c r="F6" s="14"/>
      <c r="G6" s="14"/>
      <c r="H6" s="14"/>
      <c r="I6" s="14"/>
    </row>
    <row r="7" spans="2:9" ht="36" customHeight="1" x14ac:dyDescent="0.25">
      <c r="B7" s="7" t="s">
        <v>19</v>
      </c>
      <c r="C7" s="7"/>
      <c r="D7" s="7" t="s">
        <v>1</v>
      </c>
      <c r="E7" s="14"/>
      <c r="F7" s="14"/>
      <c r="G7" s="14"/>
      <c r="H7" s="14"/>
      <c r="I7" s="14"/>
    </row>
    <row r="8" spans="2:9" ht="105.75" customHeight="1" x14ac:dyDescent="0.25">
      <c r="B8" s="7" t="s">
        <v>20</v>
      </c>
      <c r="C8" s="7"/>
      <c r="D8" s="7" t="s">
        <v>34</v>
      </c>
      <c r="E8" s="14"/>
      <c r="F8" s="14"/>
      <c r="G8" s="14"/>
      <c r="H8" s="14"/>
      <c r="I8" s="14"/>
    </row>
    <row r="9" spans="2:9" ht="15" customHeight="1" x14ac:dyDescent="0.25">
      <c r="B9" s="7" t="s">
        <v>21</v>
      </c>
      <c r="C9" s="7"/>
      <c r="D9" s="19" t="s">
        <v>9</v>
      </c>
      <c r="E9" s="20"/>
      <c r="F9" s="20"/>
      <c r="G9" s="20"/>
      <c r="H9" s="20"/>
      <c r="I9" s="21"/>
    </row>
    <row r="10" spans="2:9" ht="15" customHeight="1" x14ac:dyDescent="0.25">
      <c r="B10" s="7"/>
      <c r="C10" s="7"/>
      <c r="D10" s="26" t="s">
        <v>23</v>
      </c>
      <c r="E10" s="26"/>
      <c r="F10" s="13" t="s">
        <v>24</v>
      </c>
      <c r="G10" s="13"/>
      <c r="H10" s="13"/>
      <c r="I10" s="13"/>
    </row>
    <row r="11" spans="2:9" ht="15" customHeight="1" x14ac:dyDescent="0.25">
      <c r="B11" s="7"/>
      <c r="C11" s="7"/>
      <c r="D11" s="7">
        <v>2026</v>
      </c>
      <c r="E11" s="7"/>
      <c r="F11" s="24">
        <f>'таб.4 ФИНАНСЫ'!J5</f>
        <v>1135.3</v>
      </c>
      <c r="G11" s="14"/>
      <c r="H11" s="14"/>
      <c r="I11" s="14"/>
    </row>
    <row r="12" spans="2:9" ht="15" customHeight="1" x14ac:dyDescent="0.25">
      <c r="B12" s="7"/>
      <c r="C12" s="7"/>
      <c r="D12" s="7">
        <v>2027</v>
      </c>
      <c r="E12" s="7"/>
      <c r="F12" s="24">
        <f>'таб.4 ФИНАНСЫ'!K5</f>
        <v>335.3</v>
      </c>
      <c r="G12" s="14"/>
      <c r="H12" s="14"/>
      <c r="I12" s="14"/>
    </row>
    <row r="13" spans="2:9" ht="15" customHeight="1" x14ac:dyDescent="0.25">
      <c r="B13" s="7"/>
      <c r="C13" s="7"/>
      <c r="D13" s="7">
        <v>2028</v>
      </c>
      <c r="E13" s="7"/>
      <c r="F13" s="24">
        <f>'таб.4 ФИНАНСЫ'!L5</f>
        <v>370</v>
      </c>
      <c r="G13" s="14"/>
      <c r="H13" s="14"/>
      <c r="I13" s="14"/>
    </row>
    <row r="14" spans="2:9" ht="15" customHeight="1" x14ac:dyDescent="0.25">
      <c r="B14" s="7"/>
      <c r="C14" s="7"/>
      <c r="D14" s="16" t="s">
        <v>29</v>
      </c>
      <c r="E14" s="17"/>
      <c r="F14" s="17"/>
      <c r="G14" s="17"/>
      <c r="H14" s="17"/>
      <c r="I14" s="18"/>
    </row>
    <row r="15" spans="2:9" ht="15" customHeight="1" x14ac:dyDescent="0.25">
      <c r="B15" s="7"/>
      <c r="C15" s="7"/>
      <c r="D15" s="7">
        <v>2026</v>
      </c>
      <c r="E15" s="7"/>
      <c r="F15" s="8">
        <f>'таб.4 ФИНАНСЫ'!J8</f>
        <v>0</v>
      </c>
      <c r="G15" s="9"/>
      <c r="H15" s="9"/>
      <c r="I15" s="10"/>
    </row>
    <row r="16" spans="2:9" ht="15" customHeight="1" x14ac:dyDescent="0.25">
      <c r="B16" s="7"/>
      <c r="C16" s="7"/>
      <c r="D16" s="7">
        <v>2027</v>
      </c>
      <c r="E16" s="7"/>
      <c r="F16" s="8">
        <f>'таб.4 ФИНАНСЫ'!K8</f>
        <v>0</v>
      </c>
      <c r="G16" s="9"/>
      <c r="H16" s="9"/>
      <c r="I16" s="10"/>
    </row>
    <row r="17" spans="2:9" ht="15" customHeight="1" x14ac:dyDescent="0.25">
      <c r="B17" s="7"/>
      <c r="C17" s="7"/>
      <c r="D17" s="7">
        <v>2028</v>
      </c>
      <c r="E17" s="7"/>
      <c r="F17" s="8">
        <f>'таб.4 ФИНАНСЫ'!L8</f>
        <v>0</v>
      </c>
      <c r="G17" s="9"/>
      <c r="H17" s="9"/>
      <c r="I17" s="10"/>
    </row>
    <row r="18" spans="2:9" ht="15" customHeight="1" x14ac:dyDescent="0.25">
      <c r="B18" s="7"/>
      <c r="C18" s="7"/>
      <c r="D18" s="16" t="s">
        <v>22</v>
      </c>
      <c r="E18" s="17"/>
      <c r="F18" s="17"/>
      <c r="G18" s="17"/>
      <c r="H18" s="17"/>
      <c r="I18" s="18"/>
    </row>
    <row r="19" spans="2:9" x14ac:dyDescent="0.25">
      <c r="B19" s="7"/>
      <c r="C19" s="7"/>
      <c r="D19" s="7">
        <v>2026</v>
      </c>
      <c r="E19" s="7"/>
      <c r="F19" s="24">
        <f>'таб.4 ФИНАНСЫ'!J7</f>
        <v>0</v>
      </c>
      <c r="G19" s="14"/>
      <c r="H19" s="14"/>
      <c r="I19" s="14"/>
    </row>
    <row r="20" spans="2:9" x14ac:dyDescent="0.25">
      <c r="B20" s="7"/>
      <c r="C20" s="7"/>
      <c r="D20" s="7">
        <v>2027</v>
      </c>
      <c r="E20" s="7"/>
      <c r="F20" s="24">
        <f>'таб.4 ФИНАНСЫ'!K7</f>
        <v>236.8</v>
      </c>
      <c r="G20" s="14"/>
      <c r="H20" s="14"/>
      <c r="I20" s="14"/>
    </row>
    <row r="21" spans="2:9" x14ac:dyDescent="0.25">
      <c r="B21" s="7"/>
      <c r="C21" s="7"/>
      <c r="D21" s="7">
        <v>2028</v>
      </c>
      <c r="E21" s="7"/>
      <c r="F21" s="24">
        <f>'таб.4 ФИНАНСЫ'!L7</f>
        <v>265.60000000000002</v>
      </c>
      <c r="G21" s="14"/>
      <c r="H21" s="14"/>
      <c r="I21" s="14"/>
    </row>
    <row r="22" spans="2:9" x14ac:dyDescent="0.25">
      <c r="B22" s="7"/>
      <c r="C22" s="7"/>
      <c r="D22" s="7">
        <v>2029</v>
      </c>
      <c r="E22" s="7"/>
      <c r="F22" s="14"/>
      <c r="G22" s="14"/>
      <c r="H22" s="14"/>
      <c r="I22" s="14"/>
    </row>
    <row r="23" spans="2:9" x14ac:dyDescent="0.25">
      <c r="B23" s="7"/>
      <c r="C23" s="7"/>
      <c r="D23" s="7">
        <v>2030</v>
      </c>
      <c r="E23" s="7"/>
      <c r="F23" s="14"/>
      <c r="G23" s="14"/>
      <c r="H23" s="14"/>
      <c r="I23" s="14"/>
    </row>
    <row r="24" spans="2:9" x14ac:dyDescent="0.25">
      <c r="B24" s="7"/>
      <c r="C24" s="7"/>
      <c r="D24" s="7" t="s">
        <v>25</v>
      </c>
      <c r="E24" s="7"/>
      <c r="F24" s="7"/>
      <c r="G24" s="7"/>
      <c r="H24" s="7"/>
      <c r="I24" s="7"/>
    </row>
    <row r="25" spans="2:9" x14ac:dyDescent="0.25">
      <c r="B25" s="7"/>
      <c r="C25" s="7"/>
      <c r="D25" s="7">
        <v>2026</v>
      </c>
      <c r="E25" s="7"/>
      <c r="F25" s="24">
        <f>'таб.4 ФИНАНСЫ'!J6</f>
        <v>1135.3</v>
      </c>
      <c r="G25" s="14"/>
      <c r="H25" s="14"/>
      <c r="I25" s="14"/>
    </row>
    <row r="26" spans="2:9" x14ac:dyDescent="0.25">
      <c r="B26" s="7"/>
      <c r="C26" s="7"/>
      <c r="D26" s="7">
        <v>2027</v>
      </c>
      <c r="E26" s="7"/>
      <c r="F26" s="24">
        <f>'таб.4 ФИНАНСЫ'!K6</f>
        <v>98.5</v>
      </c>
      <c r="G26" s="14"/>
      <c r="H26" s="14"/>
      <c r="I26" s="14"/>
    </row>
    <row r="27" spans="2:9" x14ac:dyDescent="0.25">
      <c r="B27" s="7"/>
      <c r="C27" s="7"/>
      <c r="D27" s="7">
        <v>2028</v>
      </c>
      <c r="E27" s="7"/>
      <c r="F27" s="24">
        <f>'таб.4 ФИНАНСЫ'!L6</f>
        <v>104.4</v>
      </c>
      <c r="G27" s="14"/>
      <c r="H27" s="14"/>
      <c r="I27" s="14"/>
    </row>
    <row r="28" spans="2:9" x14ac:dyDescent="0.25">
      <c r="B28" s="7"/>
      <c r="C28" s="7"/>
      <c r="D28" s="7">
        <v>2029</v>
      </c>
      <c r="E28" s="7"/>
      <c r="F28" s="14"/>
      <c r="G28" s="14"/>
      <c r="H28" s="14"/>
      <c r="I28" s="14"/>
    </row>
    <row r="29" spans="2:9" x14ac:dyDescent="0.25">
      <c r="B29" s="7"/>
      <c r="C29" s="7"/>
      <c r="D29" s="7">
        <v>2030</v>
      </c>
      <c r="E29" s="7"/>
      <c r="F29" s="14"/>
      <c r="G29" s="14"/>
      <c r="H29" s="14"/>
      <c r="I29" s="14"/>
    </row>
    <row r="30" spans="2:9" ht="409.5" customHeight="1" x14ac:dyDescent="0.25">
      <c r="B30" s="25" t="s">
        <v>26</v>
      </c>
      <c r="C30" s="25"/>
      <c r="D30" s="25" t="s">
        <v>35</v>
      </c>
      <c r="E30" s="25"/>
      <c r="F30" s="25"/>
      <c r="G30" s="25"/>
      <c r="H30" s="25"/>
      <c r="I30" s="25"/>
    </row>
  </sheetData>
  <mergeCells count="54">
    <mergeCell ref="F15:I15"/>
    <mergeCell ref="D12:E12"/>
    <mergeCell ref="D13:E13"/>
    <mergeCell ref="F11:I11"/>
    <mergeCell ref="F12:I12"/>
    <mergeCell ref="F13:I13"/>
    <mergeCell ref="D28:E28"/>
    <mergeCell ref="F28:I28"/>
    <mergeCell ref="D29:E29"/>
    <mergeCell ref="F29:I29"/>
    <mergeCell ref="B30:C30"/>
    <mergeCell ref="D30:I30"/>
    <mergeCell ref="B9:C29"/>
    <mergeCell ref="D25:E25"/>
    <mergeCell ref="F25:I25"/>
    <mergeCell ref="D26:E26"/>
    <mergeCell ref="F26:I26"/>
    <mergeCell ref="D27:E27"/>
    <mergeCell ref="F27:I27"/>
    <mergeCell ref="D10:E10"/>
    <mergeCell ref="D19:E19"/>
    <mergeCell ref="F19:I19"/>
    <mergeCell ref="D23:E23"/>
    <mergeCell ref="F23:I23"/>
    <mergeCell ref="D24:I24"/>
    <mergeCell ref="D9:I9"/>
    <mergeCell ref="B3:I3"/>
    <mergeCell ref="B5:C5"/>
    <mergeCell ref="D4:I4"/>
    <mergeCell ref="D5:I5"/>
    <mergeCell ref="D20:E20"/>
    <mergeCell ref="F20:I20"/>
    <mergeCell ref="D21:E21"/>
    <mergeCell ref="F21:I21"/>
    <mergeCell ref="D22:E22"/>
    <mergeCell ref="F22:I22"/>
    <mergeCell ref="D18:I18"/>
    <mergeCell ref="D15:E15"/>
    <mergeCell ref="D17:E17"/>
    <mergeCell ref="F17:I17"/>
    <mergeCell ref="D16:E16"/>
    <mergeCell ref="B1:I1"/>
    <mergeCell ref="B2:I2"/>
    <mergeCell ref="F10:I10"/>
    <mergeCell ref="B6:C6"/>
    <mergeCell ref="D6:I6"/>
    <mergeCell ref="B7:C7"/>
    <mergeCell ref="D7:I7"/>
    <mergeCell ref="B8:C8"/>
    <mergeCell ref="D8:I8"/>
    <mergeCell ref="B4:C4"/>
    <mergeCell ref="F16:I16"/>
    <mergeCell ref="D14:I14"/>
    <mergeCell ref="D11:E11"/>
  </mergeCells>
  <pageMargins left="0.7" right="0.7" top="0.33333333333333331" bottom="0.593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Normal="100" workbookViewId="0">
      <selection activeCell="B12" sqref="B12:D14"/>
    </sheetView>
  </sheetViews>
  <sheetFormatPr defaultRowHeight="15" x14ac:dyDescent="0.25"/>
  <cols>
    <col min="1" max="1" width="6.28515625" style="2" customWidth="1"/>
    <col min="2" max="2" width="10.85546875" style="2" customWidth="1"/>
    <col min="3" max="3" width="9.140625" style="2"/>
    <col min="4" max="4" width="13.5703125" style="2" customWidth="1"/>
    <col min="5" max="5" width="5.140625" style="2" customWidth="1"/>
    <col min="6" max="6" width="4" style="2" customWidth="1"/>
    <col min="7" max="7" width="7.42578125" style="2" customWidth="1"/>
    <col min="8" max="8" width="8.140625" style="2" customWidth="1"/>
    <col min="9" max="9" width="9.7109375" style="2" customWidth="1"/>
    <col min="10" max="10" width="14.28515625" style="2" customWidth="1"/>
    <col min="11" max="11" width="15" style="2" customWidth="1"/>
    <col min="12" max="12" width="15.85546875" style="2" customWidth="1"/>
    <col min="13" max="13" width="8.140625" style="2" customWidth="1"/>
    <col min="14" max="14" width="8" style="2" customWidth="1"/>
  </cols>
  <sheetData>
    <row r="1" spans="1:14" ht="15" customHeight="1" x14ac:dyDescent="0.25">
      <c r="A1" s="39" t="s">
        <v>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25">
      <c r="A2" s="40" t="s">
        <v>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" customHeight="1" x14ac:dyDescent="0.25">
      <c r="A3" s="47" t="s">
        <v>3</v>
      </c>
      <c r="B3" s="48" t="s">
        <v>6</v>
      </c>
      <c r="C3" s="48"/>
      <c r="D3" s="48"/>
      <c r="E3" s="48" t="s">
        <v>39</v>
      </c>
      <c r="F3" s="48"/>
      <c r="G3" s="41" t="s">
        <v>7</v>
      </c>
      <c r="H3" s="42"/>
      <c r="I3" s="43"/>
      <c r="J3" s="47" t="s">
        <v>8</v>
      </c>
      <c r="K3" s="47"/>
      <c r="L3" s="47"/>
      <c r="M3" s="47"/>
      <c r="N3" s="47"/>
    </row>
    <row r="4" spans="1:14" ht="57" customHeight="1" x14ac:dyDescent="0.25">
      <c r="A4" s="47"/>
      <c r="B4" s="48"/>
      <c r="C4" s="48"/>
      <c r="D4" s="48"/>
      <c r="E4" s="48"/>
      <c r="F4" s="48"/>
      <c r="G4" s="44"/>
      <c r="H4" s="45"/>
      <c r="I4" s="46"/>
      <c r="J4" s="5">
        <v>2026</v>
      </c>
      <c r="K4" s="5">
        <v>2027</v>
      </c>
      <c r="L4" s="5">
        <v>2028</v>
      </c>
      <c r="M4" s="5">
        <v>2029</v>
      </c>
      <c r="N4" s="5">
        <v>2030</v>
      </c>
    </row>
    <row r="5" spans="1:14" x14ac:dyDescent="0.25">
      <c r="A5" s="29" t="s">
        <v>38</v>
      </c>
      <c r="B5" s="29"/>
      <c r="C5" s="29"/>
      <c r="D5" s="29"/>
      <c r="E5" s="57" t="s">
        <v>40</v>
      </c>
      <c r="F5" s="58"/>
      <c r="G5" s="28" t="s">
        <v>9</v>
      </c>
      <c r="H5" s="28"/>
      <c r="I5" s="28"/>
      <c r="J5" s="4">
        <f>J6+J8</f>
        <v>1135.3</v>
      </c>
      <c r="K5" s="4">
        <f>SUM(K6:K8)</f>
        <v>335.3</v>
      </c>
      <c r="L5" s="4">
        <f>SUM(L6:L8)</f>
        <v>370</v>
      </c>
      <c r="M5" s="3">
        <v>0</v>
      </c>
      <c r="N5" s="3">
        <v>0</v>
      </c>
    </row>
    <row r="6" spans="1:14" x14ac:dyDescent="0.25">
      <c r="A6" s="29"/>
      <c r="B6" s="29"/>
      <c r="C6" s="29"/>
      <c r="D6" s="29"/>
      <c r="E6" s="59"/>
      <c r="F6" s="60"/>
      <c r="G6" s="28" t="s">
        <v>10</v>
      </c>
      <c r="H6" s="28"/>
      <c r="I6" s="28"/>
      <c r="J6" s="4">
        <f>J10+J16</f>
        <v>1135.3</v>
      </c>
      <c r="K6" s="4">
        <f>K16</f>
        <v>98.5</v>
      </c>
      <c r="L6" s="4">
        <f>L10+L16</f>
        <v>104.4</v>
      </c>
      <c r="M6" s="3">
        <v>0</v>
      </c>
      <c r="N6" s="3">
        <v>0</v>
      </c>
    </row>
    <row r="7" spans="1:14" x14ac:dyDescent="0.25">
      <c r="A7" s="29"/>
      <c r="B7" s="29"/>
      <c r="C7" s="29"/>
      <c r="D7" s="29"/>
      <c r="E7" s="59"/>
      <c r="F7" s="60"/>
      <c r="G7" s="28" t="s">
        <v>11</v>
      </c>
      <c r="H7" s="28"/>
      <c r="I7" s="28"/>
      <c r="J7" s="4">
        <f>J11+J17</f>
        <v>0</v>
      </c>
      <c r="K7" s="4">
        <f>K11+K17</f>
        <v>236.8</v>
      </c>
      <c r="L7" s="4">
        <f>L11+L17</f>
        <v>265.60000000000002</v>
      </c>
      <c r="M7" s="3">
        <v>0</v>
      </c>
      <c r="N7" s="3">
        <v>0</v>
      </c>
    </row>
    <row r="8" spans="1:14" ht="26.25" customHeight="1" x14ac:dyDescent="0.25">
      <c r="A8" s="29"/>
      <c r="B8" s="29"/>
      <c r="C8" s="29"/>
      <c r="D8" s="29"/>
      <c r="E8" s="61"/>
      <c r="F8" s="62"/>
      <c r="G8" s="30" t="s">
        <v>28</v>
      </c>
      <c r="H8" s="31"/>
      <c r="I8" s="32"/>
      <c r="J8" s="4">
        <f>J18</f>
        <v>0</v>
      </c>
      <c r="K8" s="4">
        <f t="shared" ref="K8:L8" si="0">K18</f>
        <v>0</v>
      </c>
      <c r="L8" s="4">
        <f t="shared" si="0"/>
        <v>0</v>
      </c>
      <c r="M8" s="3">
        <v>0</v>
      </c>
      <c r="N8" s="3">
        <v>0</v>
      </c>
    </row>
    <row r="9" spans="1:14" ht="12.75" customHeight="1" x14ac:dyDescent="0.25">
      <c r="A9" s="64" t="s">
        <v>12</v>
      </c>
      <c r="B9" s="65"/>
      <c r="C9" s="65"/>
      <c r="D9" s="66"/>
      <c r="E9" s="75"/>
      <c r="F9" s="75"/>
      <c r="G9" s="75" t="s">
        <v>9</v>
      </c>
      <c r="H9" s="75"/>
      <c r="I9" s="75"/>
      <c r="J9" s="76">
        <f>J10+J11</f>
        <v>0</v>
      </c>
      <c r="K9" s="76">
        <f t="shared" ref="K9:L9" si="1">K10+K11</f>
        <v>0</v>
      </c>
      <c r="L9" s="76">
        <f t="shared" si="1"/>
        <v>0</v>
      </c>
      <c r="M9" s="76">
        <v>0</v>
      </c>
      <c r="N9" s="76">
        <v>0</v>
      </c>
    </row>
    <row r="10" spans="1:14" ht="12.75" customHeight="1" x14ac:dyDescent="0.25">
      <c r="A10" s="67"/>
      <c r="B10" s="68"/>
      <c r="C10" s="68"/>
      <c r="D10" s="69"/>
      <c r="E10" s="75"/>
      <c r="F10" s="75"/>
      <c r="G10" s="75" t="s">
        <v>13</v>
      </c>
      <c r="H10" s="75"/>
      <c r="I10" s="75"/>
      <c r="J10" s="76">
        <f>J13</f>
        <v>0</v>
      </c>
      <c r="K10" s="76">
        <f>K13</f>
        <v>0</v>
      </c>
      <c r="L10" s="76">
        <f>L13</f>
        <v>0</v>
      </c>
      <c r="M10" s="76">
        <v>0</v>
      </c>
      <c r="N10" s="76">
        <v>0</v>
      </c>
    </row>
    <row r="11" spans="1:14" ht="12.75" customHeight="1" x14ac:dyDescent="0.25">
      <c r="A11" s="70"/>
      <c r="B11" s="71"/>
      <c r="C11" s="71"/>
      <c r="D11" s="72"/>
      <c r="E11" s="75"/>
      <c r="F11" s="75"/>
      <c r="G11" s="75" t="s">
        <v>14</v>
      </c>
      <c r="H11" s="75"/>
      <c r="I11" s="75"/>
      <c r="J11" s="76">
        <f>J14</f>
        <v>0</v>
      </c>
      <c r="K11" s="76">
        <f>K14</f>
        <v>0</v>
      </c>
      <c r="L11" s="76">
        <f>L14</f>
        <v>0</v>
      </c>
      <c r="M11" s="76">
        <v>0</v>
      </c>
      <c r="N11" s="76">
        <v>0</v>
      </c>
    </row>
    <row r="12" spans="1:14" ht="17.25" customHeight="1" x14ac:dyDescent="0.25">
      <c r="A12" s="93"/>
      <c r="B12" s="84"/>
      <c r="C12" s="85"/>
      <c r="D12" s="86"/>
      <c r="E12" s="33"/>
      <c r="F12" s="34"/>
      <c r="G12" s="81" t="s">
        <v>9</v>
      </c>
      <c r="H12" s="82"/>
      <c r="I12" s="83"/>
      <c r="J12" s="3">
        <f>J13+J14</f>
        <v>0</v>
      </c>
      <c r="K12" s="3">
        <f t="shared" ref="K12:L12" si="2">K13+K14</f>
        <v>0</v>
      </c>
      <c r="L12" s="3">
        <f t="shared" si="2"/>
        <v>0</v>
      </c>
      <c r="M12" s="3">
        <v>0</v>
      </c>
      <c r="N12" s="3">
        <v>0</v>
      </c>
    </row>
    <row r="13" spans="1:14" x14ac:dyDescent="0.25">
      <c r="A13" s="94"/>
      <c r="B13" s="87"/>
      <c r="C13" s="88"/>
      <c r="D13" s="89"/>
      <c r="E13" s="35"/>
      <c r="F13" s="36"/>
      <c r="G13" s="81" t="s">
        <v>13</v>
      </c>
      <c r="H13" s="82"/>
      <c r="I13" s="83"/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ht="23.25" customHeight="1" x14ac:dyDescent="0.25">
      <c r="A14" s="95"/>
      <c r="B14" s="90"/>
      <c r="C14" s="91"/>
      <c r="D14" s="92"/>
      <c r="E14" s="37"/>
      <c r="F14" s="38"/>
      <c r="G14" s="81" t="s">
        <v>14</v>
      </c>
      <c r="H14" s="82"/>
      <c r="I14" s="83"/>
      <c r="J14" s="3">
        <v>0</v>
      </c>
      <c r="K14" s="3">
        <v>0</v>
      </c>
      <c r="L14" s="3">
        <v>0</v>
      </c>
      <c r="M14" s="3">
        <v>0</v>
      </c>
      <c r="N14" s="3">
        <v>0</v>
      </c>
    </row>
    <row r="15" spans="1:14" x14ac:dyDescent="0.25">
      <c r="A15" s="64" t="s">
        <v>15</v>
      </c>
      <c r="B15" s="65"/>
      <c r="C15" s="65"/>
      <c r="D15" s="66"/>
      <c r="E15" s="73" t="s">
        <v>40</v>
      </c>
      <c r="F15" s="74"/>
      <c r="G15" s="75" t="s">
        <v>9</v>
      </c>
      <c r="H15" s="75"/>
      <c r="I15" s="75"/>
      <c r="J15" s="76">
        <f>J16+J18</f>
        <v>1135.3</v>
      </c>
      <c r="K15" s="76">
        <f>SUM(K16:K18)</f>
        <v>335.3</v>
      </c>
      <c r="L15" s="76">
        <f>SUM(L16:L18)</f>
        <v>370</v>
      </c>
      <c r="M15" s="76">
        <v>0</v>
      </c>
      <c r="N15" s="76">
        <v>0</v>
      </c>
    </row>
    <row r="16" spans="1:14" x14ac:dyDescent="0.25">
      <c r="A16" s="67"/>
      <c r="B16" s="68"/>
      <c r="C16" s="68"/>
      <c r="D16" s="69"/>
      <c r="E16" s="77"/>
      <c r="F16" s="78"/>
      <c r="G16" s="75" t="s">
        <v>13</v>
      </c>
      <c r="H16" s="75"/>
      <c r="I16" s="75"/>
      <c r="J16" s="76">
        <f>J20+J23</f>
        <v>1135.3</v>
      </c>
      <c r="K16" s="76">
        <f>K20+K23</f>
        <v>98.5</v>
      </c>
      <c r="L16" s="76">
        <f t="shared" ref="L16" si="3">L20+L23</f>
        <v>104.4</v>
      </c>
      <c r="M16" s="76">
        <v>0</v>
      </c>
      <c r="N16" s="76">
        <v>0</v>
      </c>
    </row>
    <row r="17" spans="1:14" x14ac:dyDescent="0.25">
      <c r="A17" s="67"/>
      <c r="B17" s="68"/>
      <c r="C17" s="68"/>
      <c r="D17" s="69"/>
      <c r="E17" s="77"/>
      <c r="F17" s="78"/>
      <c r="G17" s="75" t="s">
        <v>14</v>
      </c>
      <c r="H17" s="75"/>
      <c r="I17" s="75"/>
      <c r="J17" s="76">
        <f>J21+J24</f>
        <v>0</v>
      </c>
      <c r="K17" s="76">
        <f>K21+K24</f>
        <v>236.8</v>
      </c>
      <c r="L17" s="76">
        <f t="shared" ref="L17" si="4">L21+L24</f>
        <v>265.60000000000002</v>
      </c>
      <c r="M17" s="76">
        <v>0</v>
      </c>
      <c r="N17" s="76">
        <v>0</v>
      </c>
    </row>
    <row r="18" spans="1:14" x14ac:dyDescent="0.25">
      <c r="A18" s="70"/>
      <c r="B18" s="71"/>
      <c r="C18" s="71"/>
      <c r="D18" s="72"/>
      <c r="E18" s="79"/>
      <c r="F18" s="80"/>
      <c r="G18" s="75" t="s">
        <v>27</v>
      </c>
      <c r="H18" s="75"/>
      <c r="I18" s="75"/>
      <c r="J18" s="76">
        <v>0</v>
      </c>
      <c r="K18" s="76">
        <v>0</v>
      </c>
      <c r="L18" s="76">
        <v>0</v>
      </c>
      <c r="M18" s="76">
        <v>0</v>
      </c>
      <c r="N18" s="76">
        <v>0</v>
      </c>
    </row>
    <row r="19" spans="1:14" ht="31.5" customHeight="1" x14ac:dyDescent="0.25">
      <c r="A19" s="63">
        <v>1</v>
      </c>
      <c r="B19" s="41" t="s">
        <v>36</v>
      </c>
      <c r="C19" s="49"/>
      <c r="D19" s="50"/>
      <c r="E19" s="48" t="s">
        <v>40</v>
      </c>
      <c r="F19" s="48"/>
      <c r="G19" s="27" t="s">
        <v>9</v>
      </c>
      <c r="H19" s="27"/>
      <c r="I19" s="27"/>
      <c r="J19" s="3">
        <f>J20+J21</f>
        <v>1135.3</v>
      </c>
      <c r="K19" s="3">
        <f t="shared" ref="K19:L19" si="5">K20+K21</f>
        <v>335.3</v>
      </c>
      <c r="L19" s="3">
        <f t="shared" si="5"/>
        <v>370</v>
      </c>
      <c r="M19" s="3">
        <v>0</v>
      </c>
      <c r="N19" s="3">
        <v>0</v>
      </c>
    </row>
    <row r="20" spans="1:14" ht="30" customHeight="1" x14ac:dyDescent="0.25">
      <c r="A20" s="63"/>
      <c r="B20" s="51"/>
      <c r="C20" s="52"/>
      <c r="D20" s="53"/>
      <c r="E20" s="48"/>
      <c r="F20" s="48"/>
      <c r="G20" s="27" t="s">
        <v>13</v>
      </c>
      <c r="H20" s="27"/>
      <c r="I20" s="27"/>
      <c r="J20" s="3">
        <v>1135.3</v>
      </c>
      <c r="K20" s="3">
        <v>98.5</v>
      </c>
      <c r="L20" s="3">
        <v>104.4</v>
      </c>
      <c r="M20" s="3">
        <v>0</v>
      </c>
      <c r="N20" s="3">
        <v>0</v>
      </c>
    </row>
    <row r="21" spans="1:14" ht="29.25" customHeight="1" x14ac:dyDescent="0.25">
      <c r="A21" s="63"/>
      <c r="B21" s="54"/>
      <c r="C21" s="55"/>
      <c r="D21" s="56"/>
      <c r="E21" s="48"/>
      <c r="F21" s="48"/>
      <c r="G21" s="27" t="s">
        <v>14</v>
      </c>
      <c r="H21" s="27"/>
      <c r="I21" s="27"/>
      <c r="J21" s="3">
        <v>0</v>
      </c>
      <c r="K21" s="3">
        <v>236.8</v>
      </c>
      <c r="L21" s="3">
        <v>265.60000000000002</v>
      </c>
      <c r="M21" s="3">
        <v>0</v>
      </c>
      <c r="N21" s="3">
        <v>0</v>
      </c>
    </row>
    <row r="22" spans="1:14" ht="42.75" customHeight="1" x14ac:dyDescent="0.25">
      <c r="A22" s="63">
        <v>2</v>
      </c>
      <c r="B22" s="41" t="s">
        <v>37</v>
      </c>
      <c r="C22" s="49"/>
      <c r="D22" s="50"/>
      <c r="E22" s="48" t="s">
        <v>40</v>
      </c>
      <c r="F22" s="48"/>
      <c r="G22" s="27" t="s">
        <v>9</v>
      </c>
      <c r="H22" s="27"/>
      <c r="I22" s="27"/>
      <c r="J22" s="3">
        <f>J23+J24</f>
        <v>0</v>
      </c>
      <c r="K22" s="3">
        <f t="shared" ref="K22:L22" si="6">K23+K24</f>
        <v>0</v>
      </c>
      <c r="L22" s="3">
        <f t="shared" si="6"/>
        <v>0</v>
      </c>
      <c r="M22" s="3">
        <v>0</v>
      </c>
      <c r="N22" s="3">
        <v>0</v>
      </c>
    </row>
    <row r="23" spans="1:14" ht="27" customHeight="1" x14ac:dyDescent="0.25">
      <c r="A23" s="63"/>
      <c r="B23" s="51"/>
      <c r="C23" s="52"/>
      <c r="D23" s="53"/>
      <c r="E23" s="48"/>
      <c r="F23" s="48"/>
      <c r="G23" s="27" t="s">
        <v>13</v>
      </c>
      <c r="H23" s="27"/>
      <c r="I23" s="27"/>
      <c r="J23" s="6">
        <v>0</v>
      </c>
      <c r="K23" s="6">
        <v>0</v>
      </c>
      <c r="L23" s="6">
        <v>0</v>
      </c>
      <c r="M23" s="3">
        <v>0</v>
      </c>
      <c r="N23" s="3">
        <v>0</v>
      </c>
    </row>
    <row r="24" spans="1:14" ht="36.75" customHeight="1" x14ac:dyDescent="0.25">
      <c r="A24" s="63"/>
      <c r="B24" s="54"/>
      <c r="C24" s="55"/>
      <c r="D24" s="56"/>
      <c r="E24" s="48"/>
      <c r="F24" s="48"/>
      <c r="G24" s="27" t="s">
        <v>14</v>
      </c>
      <c r="H24" s="27"/>
      <c r="I24" s="27"/>
      <c r="J24" s="3">
        <v>0</v>
      </c>
      <c r="K24" s="3">
        <v>0</v>
      </c>
      <c r="L24" s="3">
        <v>0</v>
      </c>
      <c r="M24" s="3">
        <v>0</v>
      </c>
      <c r="N24" s="3">
        <v>0</v>
      </c>
    </row>
  </sheetData>
  <mergeCells count="42">
    <mergeCell ref="G24:I24"/>
    <mergeCell ref="G19:I19"/>
    <mergeCell ref="G20:I20"/>
    <mergeCell ref="G21:I21"/>
    <mergeCell ref="G22:I22"/>
    <mergeCell ref="G23:I23"/>
    <mergeCell ref="A19:A21"/>
    <mergeCell ref="B19:D21"/>
    <mergeCell ref="E19:F21"/>
    <mergeCell ref="A22:A24"/>
    <mergeCell ref="B22:D24"/>
    <mergeCell ref="E22:F24"/>
    <mergeCell ref="A15:D18"/>
    <mergeCell ref="E15:F18"/>
    <mergeCell ref="G15:I15"/>
    <mergeCell ref="G16:I16"/>
    <mergeCell ref="G18:I18"/>
    <mergeCell ref="G17:I17"/>
    <mergeCell ref="G12:I12"/>
    <mergeCell ref="G13:I13"/>
    <mergeCell ref="G14:I14"/>
    <mergeCell ref="B12:D14"/>
    <mergeCell ref="A12:A14"/>
    <mergeCell ref="E12:F14"/>
    <mergeCell ref="A1:N1"/>
    <mergeCell ref="A2:N2"/>
    <mergeCell ref="G3:I4"/>
    <mergeCell ref="J3:N3"/>
    <mergeCell ref="E3:F4"/>
    <mergeCell ref="B3:D4"/>
    <mergeCell ref="A3:A4"/>
    <mergeCell ref="A5:D8"/>
    <mergeCell ref="G5:I5"/>
    <mergeCell ref="G6:I6"/>
    <mergeCell ref="G8:I8"/>
    <mergeCell ref="E5:F8"/>
    <mergeCell ref="G7:I7"/>
    <mergeCell ref="A9:D11"/>
    <mergeCell ref="E9:F11"/>
    <mergeCell ref="G9:I9"/>
    <mergeCell ref="G10:I10"/>
    <mergeCell ref="G11:I11"/>
  </mergeCells>
  <pageMargins left="0.7" right="0.7" top="0.3888888888888889" bottom="0.29166666666666669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 МП</vt:lpstr>
      <vt:lpstr>таб.4 ФИНАНСЫ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OK1</dc:creator>
  <cp:lastModifiedBy>Наталья Дытте</cp:lastModifiedBy>
  <dcterms:created xsi:type="dcterms:W3CDTF">2025-10-14T06:03:42Z</dcterms:created>
  <dcterms:modified xsi:type="dcterms:W3CDTF">2025-11-11T04:25:16Z</dcterms:modified>
</cp:coreProperties>
</file>